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135"/>
  </bookViews>
  <sheets>
    <sheet name="Hastiqacucak 75.0" sheetId="14" r:id="rId1"/>
  </sheets>
  <definedNames>
    <definedName name="_xlnm.Print_Area" localSheetId="0">'Hastiqacucak 75.0'!$A$1:$E$39</definedName>
  </definedNames>
  <calcPr calcId="152511"/>
</workbook>
</file>

<file path=xl/calcChain.xml><?xml version="1.0" encoding="utf-8"?>
<calcChain xmlns="http://schemas.openxmlformats.org/spreadsheetml/2006/main">
  <c r="E13" i="14" l="1"/>
  <c r="E14" i="14"/>
  <c r="E15" i="14"/>
  <c r="E16" i="14"/>
  <c r="E17" i="14"/>
  <c r="E18" i="14"/>
  <c r="E19" i="14"/>
  <c r="E20" i="14"/>
  <c r="E22" i="14"/>
  <c r="E23" i="14"/>
  <c r="E24" i="14"/>
  <c r="E25" i="14"/>
  <c r="E26" i="14"/>
  <c r="E27" i="14"/>
  <c r="E28" i="14"/>
  <c r="E29" i="14"/>
  <c r="E30" i="14"/>
  <c r="C31" i="14"/>
  <c r="E12" i="14"/>
  <c r="E31" i="14" l="1"/>
</calcChain>
</file>

<file path=xl/sharedStrings.xml><?xml version="1.0" encoding="utf-8"?>
<sst xmlns="http://schemas.openxmlformats.org/spreadsheetml/2006/main" count="40" uniqueCount="40">
  <si>
    <t>դրամ</t>
  </si>
  <si>
    <t>ԸՆԴԱՄԵՆԸ</t>
  </si>
  <si>
    <t>Հաստիքների անվանումը</t>
  </si>
  <si>
    <t>հ/հ</t>
  </si>
  <si>
    <t>Տնօրեն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</si>
  <si>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</si>
  <si>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</si>
  <si>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</si>
  <si>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</si>
  <si>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</si>
  <si>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</si>
  <si>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</si>
  <si>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Օժանդակ բանվոր</t>
  </si>
  <si>
    <t>Դռնապան</t>
  </si>
  <si>
    <t>Երևանի քաղաքապետի</t>
  </si>
  <si>
    <t>ՀԱՍՏԻՔԱՑՈՒՑԱԿԸ ԵՎ ՊԱՇՏՈՆԱՅԻՆ ԴՐՈՒՅՔԱՉԱՓԵՐԸ</t>
  </si>
  <si>
    <t>Հաստիքների      քանակը</t>
  </si>
  <si>
    <t>Հաստիքի ամսական պաշտոնային դրույքաչափը</t>
  </si>
  <si>
    <t>Գլխավոր հաշվապահ</t>
  </si>
  <si>
    <t>Մեթոդիստ, ուսումնական գծով տնօրենի տեղակալ</t>
  </si>
  <si>
    <t>Շենքերի սարքավորումների սպասարկող և նորոգող բանվոր</t>
  </si>
  <si>
    <t>Կ.Տ</t>
  </si>
  <si>
    <t>Պահակ</t>
  </si>
  <si>
    <t>Օտար լեզվի ուսուցիչ</t>
  </si>
  <si>
    <t>Ընդամենը
 ամսական աշխատավարձը</t>
  </si>
  <si>
    <t>Հավաքարար</t>
  </si>
  <si>
    <t>Պարուսույց</t>
  </si>
  <si>
    <t>Ֆիզկուլտուրայի հրահանգիչ</t>
  </si>
  <si>
    <t>Գործավար</t>
  </si>
  <si>
    <t>ՏՆՕՐԵՆ՝</t>
  </si>
  <si>
    <t xml:space="preserve">Հաստատված է </t>
  </si>
  <si>
    <t>__. __. 2023թ.</t>
  </si>
  <si>
    <t>հ. ______- Ա որոշմամբ</t>
  </si>
  <si>
    <t>Հավելված 148</t>
  </si>
  <si>
    <t>ԵՐԵՎԱՆԻ ՔԱՂԱՔԱՊԵՏ՝</t>
  </si>
  <si>
    <t>ՀՐԱՉՅԱ ՍԱՐԳՍՅԱՆ</t>
  </si>
  <si>
    <t>ԳԼԽԱՎՈՐ ՀԱՇՎԱՊԱՀ՝</t>
  </si>
  <si>
    <t>Կ.Տ.</t>
  </si>
  <si>
    <t>«ԵՐԵՎԱՆԻ Հ.154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</si>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</sst>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" fontId="5" fillId="4" borderId="0" xfId="2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5" fillId="4" borderId="0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2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19" zoomScaleNormal="100" workbookViewId="0">
      <selection activeCell="D29" sqref="D29"/>
    </sheetView>
  </sheetViews>
  <sheetFormatPr defaultRowHeight="17.25" x14ac:dyDescent="0.2"/>
  <cols>
    <col min="1" max="1" width="7.140625" style="1" customWidth="1"/>
    <col min="2" max="2" width="57" style="3" customWidth="1"/>
    <col min="3" max="3" width="17" style="3" customWidth="1"/>
    <col min="4" max="4" width="19" style="3" customWidth="1"/>
    <col min="5" max="5" width="18.5703125" style="3" customWidth="1"/>
    <col min="6" max="6" width="11.28515625" style="3" bestFit="1" customWidth="1"/>
    <col min="7" max="7" width="13.28515625" style="3" customWidth="1"/>
    <col min="8" max="16384" width="9.140625" style="3"/>
  </cols>
  <sheetData>
    <row r="1" spans="1:5" s="21" customFormat="1" x14ac:dyDescent="0.2">
      <c r="B1" s="22"/>
      <c r="C1" s="22"/>
      <c r="D1" s="46" t="s">
        <v>33</v>
      </c>
      <c r="E1" s="46"/>
    </row>
    <row r="2" spans="1:5" s="21" customFormat="1" x14ac:dyDescent="0.2">
      <c r="B2" s="22"/>
      <c r="C2" s="22"/>
      <c r="D2" s="46" t="s">
        <v>30</v>
      </c>
      <c r="E2" s="46"/>
    </row>
    <row r="3" spans="1:5" s="21" customFormat="1" x14ac:dyDescent="0.2">
      <c r="B3" s="22"/>
      <c r="C3" s="22"/>
      <c r="D3" s="46" t="s">
        <v>14</v>
      </c>
      <c r="E3" s="46"/>
    </row>
    <row r="4" spans="1:5" s="21" customFormat="1" ht="24.75" customHeight="1" x14ac:dyDescent="0.2">
      <c r="B4" s="22"/>
      <c r="C4" s="22"/>
      <c r="D4" s="20"/>
      <c r="E4" s="20" t="s">
        <v>31</v>
      </c>
    </row>
    <row r="5" spans="1:5" s="21" customFormat="1" ht="20.25" customHeight="1" x14ac:dyDescent="0.2">
      <c r="B5" s="22"/>
      <c r="C5" s="22"/>
      <c r="D5" s="20"/>
      <c r="E5" s="20" t="s">
        <v>32</v>
      </c>
    </row>
    <row r="6" spans="1:5" s="21" customFormat="1" ht="15" customHeight="1" x14ac:dyDescent="0.2">
      <c r="B6" s="22"/>
      <c r="C6" s="22"/>
    </row>
    <row r="7" spans="1:5" ht="35.25" customHeight="1" x14ac:dyDescent="0.2">
      <c r="A7" s="45" t="s">
        <v>38</v>
      </c>
      <c r="B7" s="45"/>
      <c r="C7" s="45"/>
      <c r="D7" s="45"/>
      <c r="E7" s="45"/>
    </row>
    <row r="8" spans="1:5" ht="13.5" customHeight="1" x14ac:dyDescent="0.2">
      <c r="A8" s="45"/>
      <c r="B8" s="45"/>
      <c r="C8" s="45"/>
      <c r="D8" s="45"/>
      <c r="E8" s="45"/>
    </row>
    <row r="9" spans="1:5" ht="22.5" customHeight="1" x14ac:dyDescent="0.2">
      <c r="A9" s="45" t="s">
        <v>15</v>
      </c>
      <c r="B9" s="45"/>
      <c r="C9" s="45"/>
      <c r="D9" s="45"/>
      <c r="E9" s="45"/>
    </row>
    <row r="10" spans="1:5" ht="15" customHeight="1" x14ac:dyDescent="0.2">
      <c r="B10" s="2"/>
      <c r="C10" s="2"/>
      <c r="D10" s="1"/>
      <c r="E10" s="4" t="s">
        <v>0</v>
      </c>
    </row>
    <row r="11" spans="1:5" s="17" customFormat="1" ht="74.25" customHeight="1" x14ac:dyDescent="0.2">
      <c r="A11" s="16" t="s">
        <v>3</v>
      </c>
      <c r="B11" s="16" t="s">
        <v>2</v>
      </c>
      <c r="C11" s="16" t="s">
        <v>16</v>
      </c>
      <c r="D11" s="16" t="s">
        <v>17</v>
      </c>
      <c r="E11" s="16" t="s">
        <v>24</v>
      </c>
    </row>
    <row r="12" spans="1:5" s="7" customFormat="1" ht="26.25" customHeight="1" x14ac:dyDescent="0.2">
      <c r="A12" s="5">
        <v>1</v>
      </c>
      <c r="B12" s="6" t="s">
        <v>4</v>
      </c>
      <c r="C12" s="8">
        <v>1</v>
      </c>
      <c r="D12" s="13">
        <v>172799.99999999997</v>
      </c>
      <c r="E12" s="13">
        <f>C12*D12</f>
        <v>172799.99999999997</v>
      </c>
    </row>
    <row r="13" spans="1:5" s="7" customFormat="1" ht="26.25" customHeight="1" x14ac:dyDescent="0.2">
      <c r="A13" s="5">
        <v>2</v>
      </c>
      <c r="B13" s="6" t="s">
        <v>19</v>
      </c>
      <c r="C13" s="8">
        <v>1</v>
      </c>
      <c r="D13" s="13">
        <v>131600</v>
      </c>
      <c r="E13" s="13">
        <f t="shared" ref="E13:E30" si="0">C13*D13</f>
        <v>131600</v>
      </c>
    </row>
    <row r="14" spans="1:5" ht="26.25" customHeight="1" x14ac:dyDescent="0.2">
      <c r="A14" s="5">
        <v>3</v>
      </c>
      <c r="B14" s="6" t="s">
        <v>18</v>
      </c>
      <c r="C14" s="8">
        <v>1</v>
      </c>
      <c r="D14" s="13">
        <v>127100</v>
      </c>
      <c r="E14" s="13">
        <f t="shared" si="0"/>
        <v>127100</v>
      </c>
    </row>
    <row r="15" spans="1:5" s="7" customFormat="1" ht="26.25" customHeight="1" x14ac:dyDescent="0.2">
      <c r="A15" s="5">
        <v>4</v>
      </c>
      <c r="B15" s="9" t="s">
        <v>5</v>
      </c>
      <c r="C15" s="8">
        <v>6.72</v>
      </c>
      <c r="D15" s="13">
        <v>128500</v>
      </c>
      <c r="E15" s="13">
        <f t="shared" si="0"/>
        <v>863520</v>
      </c>
    </row>
    <row r="16" spans="1:5" s="7" customFormat="1" ht="26.25" customHeight="1" x14ac:dyDescent="0.2">
      <c r="A16" s="5">
        <v>5</v>
      </c>
      <c r="B16" s="6" t="s">
        <v>6</v>
      </c>
      <c r="C16" s="8">
        <v>1.5</v>
      </c>
      <c r="D16" s="13">
        <v>128500</v>
      </c>
      <c r="E16" s="13">
        <f t="shared" si="0"/>
        <v>192750</v>
      </c>
    </row>
    <row r="17" spans="1:8" s="7" customFormat="1" ht="26.25" customHeight="1" x14ac:dyDescent="0.2">
      <c r="A17" s="5">
        <v>6</v>
      </c>
      <c r="B17" s="6" t="s">
        <v>27</v>
      </c>
      <c r="C17" s="8">
        <v>1</v>
      </c>
      <c r="D17" s="13">
        <v>128500</v>
      </c>
      <c r="E17" s="13">
        <f t="shared" si="0"/>
        <v>128500</v>
      </c>
    </row>
    <row r="18" spans="1:8" s="7" customFormat="1" ht="26.25" customHeight="1" x14ac:dyDescent="0.2">
      <c r="A18" s="5">
        <v>7</v>
      </c>
      <c r="B18" s="18" t="s">
        <v>23</v>
      </c>
      <c r="C18" s="8">
        <v>1</v>
      </c>
      <c r="D18" s="13">
        <v>113800</v>
      </c>
      <c r="E18" s="13">
        <f t="shared" si="0"/>
        <v>113800</v>
      </c>
    </row>
    <row r="19" spans="1:8" s="7" customFormat="1" ht="26.25" customHeight="1" x14ac:dyDescent="0.2">
      <c r="A19" s="5">
        <v>8</v>
      </c>
      <c r="B19" s="6" t="s">
        <v>11</v>
      </c>
      <c r="C19" s="8">
        <v>6</v>
      </c>
      <c r="D19" s="13">
        <v>122699.99999999999</v>
      </c>
      <c r="E19" s="13">
        <f t="shared" si="0"/>
        <v>736199.99999999988</v>
      </c>
    </row>
    <row r="20" spans="1:8" s="7" customFormat="1" ht="26.25" customHeight="1" x14ac:dyDescent="0.2">
      <c r="A20" s="5">
        <v>9</v>
      </c>
      <c r="B20" s="9" t="s">
        <v>26</v>
      </c>
      <c r="C20" s="8">
        <v>1</v>
      </c>
      <c r="D20" s="13">
        <v>128500</v>
      </c>
      <c r="E20" s="13">
        <f t="shared" si="0"/>
        <v>128500</v>
      </c>
    </row>
    <row r="21" spans="1:8" s="7" customFormat="1" ht="26.25" customHeight="1" x14ac:dyDescent="0.2">
      <c r="A21" s="5">
        <v>10</v>
      </c>
      <c r="B21" s="9" t="s">
        <v>28</v>
      </c>
      <c r="C21" s="8">
        <v>0.25</v>
      </c>
      <c r="D21" s="13">
        <v>104399.99999999999</v>
      </c>
      <c r="E21" s="13">
        <v>27000</v>
      </c>
    </row>
    <row r="22" spans="1:8" s="7" customFormat="1" ht="26.25" customHeight="1" x14ac:dyDescent="0.2">
      <c r="A22" s="5">
        <v>11</v>
      </c>
      <c r="B22" s="6" t="s">
        <v>7</v>
      </c>
      <c r="C22" s="8">
        <v>1</v>
      </c>
      <c r="D22" s="13">
        <v>104399.99999999999</v>
      </c>
      <c r="E22" s="13">
        <f t="shared" si="0"/>
        <v>104399.99999999999</v>
      </c>
    </row>
    <row r="23" spans="1:8" s="7" customFormat="1" ht="26.25" customHeight="1" x14ac:dyDescent="0.2">
      <c r="A23" s="5">
        <v>12</v>
      </c>
      <c r="B23" s="6" t="s">
        <v>9</v>
      </c>
      <c r="C23" s="8">
        <v>1</v>
      </c>
      <c r="D23" s="13">
        <v>107100</v>
      </c>
      <c r="E23" s="13">
        <f t="shared" si="0"/>
        <v>107100</v>
      </c>
    </row>
    <row r="24" spans="1:8" s="7" customFormat="1" ht="26.25" customHeight="1" x14ac:dyDescent="0.2">
      <c r="A24" s="5">
        <v>13</v>
      </c>
      <c r="B24" s="6" t="s">
        <v>10</v>
      </c>
      <c r="C24" s="8">
        <v>1</v>
      </c>
      <c r="D24" s="13">
        <v>104399.99999999999</v>
      </c>
      <c r="E24" s="13">
        <f t="shared" si="0"/>
        <v>104399.99999999999</v>
      </c>
    </row>
    <row r="25" spans="1:8" s="7" customFormat="1" ht="26.25" customHeight="1" x14ac:dyDescent="0.2">
      <c r="A25" s="5">
        <v>14</v>
      </c>
      <c r="B25" s="6" t="s">
        <v>8</v>
      </c>
      <c r="C25" s="8">
        <v>1</v>
      </c>
      <c r="D25" s="13">
        <v>104399.99999999999</v>
      </c>
      <c r="E25" s="13">
        <f t="shared" si="0"/>
        <v>104399.99999999999</v>
      </c>
    </row>
    <row r="26" spans="1:8" s="7" customFormat="1" ht="26.25" customHeight="1" x14ac:dyDescent="0.2">
      <c r="A26" s="5">
        <v>15</v>
      </c>
      <c r="B26" s="6" t="s">
        <v>12</v>
      </c>
      <c r="C26" s="8">
        <v>0.5</v>
      </c>
      <c r="D26" s="13">
        <v>104399.99999999999</v>
      </c>
      <c r="E26" s="13">
        <f t="shared" si="0"/>
        <v>52199.999999999993</v>
      </c>
    </row>
    <row r="27" spans="1:8" s="7" customFormat="1" ht="43.5" customHeight="1" x14ac:dyDescent="0.2">
      <c r="A27" s="5">
        <v>16</v>
      </c>
      <c r="B27" s="6" t="s">
        <v>20</v>
      </c>
      <c r="C27" s="8">
        <v>0.5</v>
      </c>
      <c r="D27" s="13">
        <v>104399.99999999999</v>
      </c>
      <c r="E27" s="13">
        <f t="shared" si="0"/>
        <v>52199.999999999993</v>
      </c>
    </row>
    <row r="28" spans="1:8" s="7" customFormat="1" ht="26.25" customHeight="1" x14ac:dyDescent="0.2">
      <c r="A28" s="5">
        <v>17</v>
      </c>
      <c r="B28" s="6" t="s">
        <v>13</v>
      </c>
      <c r="C28" s="8">
        <v>1</v>
      </c>
      <c r="D28" s="13">
        <v>104399.99999999999</v>
      </c>
      <c r="E28" s="13">
        <f t="shared" si="0"/>
        <v>104399.99999999999</v>
      </c>
    </row>
    <row r="29" spans="1:8" s="7" customFormat="1" ht="26.25" customHeight="1" x14ac:dyDescent="0.2">
      <c r="A29" s="5">
        <v>18</v>
      </c>
      <c r="B29" s="6" t="s">
        <v>25</v>
      </c>
      <c r="C29" s="8">
        <v>0.5</v>
      </c>
      <c r="D29" s="13">
        <v>104399.99999999999</v>
      </c>
      <c r="E29" s="13">
        <f t="shared" si="0"/>
        <v>52199.999999999993</v>
      </c>
    </row>
    <row r="30" spans="1:8" ht="26.25" customHeight="1" x14ac:dyDescent="0.2">
      <c r="A30" s="5">
        <v>19</v>
      </c>
      <c r="B30" s="6" t="s">
        <v>22</v>
      </c>
      <c r="C30" s="8">
        <v>3</v>
      </c>
      <c r="D30" s="13">
        <v>104399.99999999999</v>
      </c>
      <c r="E30" s="13">
        <f t="shared" si="0"/>
        <v>313199.99999999994</v>
      </c>
    </row>
    <row r="31" spans="1:8" ht="30.75" customHeight="1" x14ac:dyDescent="0.2">
      <c r="A31" s="5"/>
      <c r="B31" s="10" t="s">
        <v>1</v>
      </c>
      <c r="C31" s="11">
        <f>SUM(C12:C30)</f>
        <v>29.97</v>
      </c>
      <c r="D31" s="12"/>
      <c r="E31" s="14">
        <f>SUM(E12:E30)</f>
        <v>3616270</v>
      </c>
      <c r="G31" s="15"/>
    </row>
    <row r="32" spans="1:8" s="29" customFormat="1" ht="11.25" customHeight="1" x14ac:dyDescent="0.2">
      <c r="A32" s="19"/>
      <c r="B32" s="23"/>
      <c r="C32" s="24"/>
      <c r="D32" s="25"/>
      <c r="E32" s="26"/>
      <c r="F32" s="27"/>
      <c r="G32" s="28"/>
      <c r="H32" s="27"/>
    </row>
    <row r="33" spans="1:8" s="29" customFormat="1" ht="38.25" customHeight="1" x14ac:dyDescent="0.2">
      <c r="A33" s="44" t="s">
        <v>39</v>
      </c>
      <c r="B33" s="44"/>
      <c r="C33" s="44"/>
      <c r="D33" s="44"/>
      <c r="E33" s="44"/>
      <c r="F33" s="27"/>
      <c r="G33" s="28"/>
      <c r="H33" s="27"/>
    </row>
    <row r="34" spans="1:8" s="29" customFormat="1" ht="13.5" x14ac:dyDescent="0.2">
      <c r="A34" s="30"/>
      <c r="B34" s="30"/>
      <c r="C34" s="30"/>
      <c r="F34" s="28"/>
      <c r="G34" s="28"/>
    </row>
    <row r="35" spans="1:8" s="31" customFormat="1" ht="74.25" customHeight="1" x14ac:dyDescent="0.2">
      <c r="B35" s="32" t="s">
        <v>34</v>
      </c>
      <c r="C35" s="33"/>
      <c r="D35" s="34" t="s">
        <v>35</v>
      </c>
    </row>
    <row r="36" spans="1:8" s="31" customFormat="1" x14ac:dyDescent="0.2">
      <c r="B36" s="32"/>
      <c r="C36" s="33"/>
      <c r="D36" s="34"/>
    </row>
    <row r="37" spans="1:8" s="35" customFormat="1" hidden="1" x14ac:dyDescent="0.2">
      <c r="B37" s="36" t="s">
        <v>29</v>
      </c>
      <c r="C37" s="37"/>
      <c r="D37" s="36"/>
      <c r="E37" s="38"/>
    </row>
    <row r="38" spans="1:8" s="31" customFormat="1" ht="15.75" hidden="1" customHeight="1" x14ac:dyDescent="0.2">
      <c r="A38" s="39"/>
      <c r="B38" s="40" t="s">
        <v>21</v>
      </c>
      <c r="C38" s="40"/>
      <c r="D38" s="41"/>
      <c r="E38" s="42"/>
    </row>
    <row r="39" spans="1:8" s="35" customFormat="1" hidden="1" x14ac:dyDescent="0.2">
      <c r="B39" s="36" t="s">
        <v>36</v>
      </c>
      <c r="C39" s="37"/>
      <c r="D39" s="36"/>
      <c r="E39" s="38"/>
    </row>
    <row r="40" spans="1:8" s="1" customFormat="1" hidden="1" x14ac:dyDescent="0.2">
      <c r="B40" s="2"/>
    </row>
    <row r="41" spans="1:8" s="21" customFormat="1" ht="25.5" hidden="1" customHeight="1" x14ac:dyDescent="0.2">
      <c r="B41" s="43"/>
      <c r="C41" s="29" t="s">
        <v>37</v>
      </c>
      <c r="D41" s="43"/>
    </row>
    <row r="42" spans="1:8" s="1" customFormat="1" hidden="1" x14ac:dyDescent="0.2">
      <c r="B42" s="2"/>
      <c r="C42" s="2"/>
    </row>
    <row r="43" spans="1:8" s="1" customFormat="1" x14ac:dyDescent="0.2">
      <c r="B43" s="2"/>
      <c r="C43" s="2"/>
    </row>
  </sheetData>
  <mergeCells count="6">
    <mergeCell ref="A33:E33"/>
    <mergeCell ref="A7:E8"/>
    <mergeCell ref="A9:E9"/>
    <mergeCell ref="D1:E1"/>
    <mergeCell ref="D2:E2"/>
    <mergeCell ref="D3:E3"/>
  </mergeCells>
  <pageMargins left="0.17" right="0.14000000000000001" top="0.12" bottom="0.19" header="0.04" footer="0.15"/>
  <pageSetup paperSize="9" scale="78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txKcznN4GbU95q0hSmAReZ3VcAXO+8rHbPcmxg+d+Ho=</DigestValue>
    </Reference>
    <Reference Type="http://www.w3.org/2000/09/xmldsig#Object" URI="#idOfficeObject">
      <DigestMethod Algorithm="http://www.w3.org/2001/04/xmlenc#sha256"/>
      <DigestValue>Kd00PvDcnR5LOzL+cfxvDK75iWo4Z7pYB2fLG5E4oss=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Z0pibblfzblBuIxrC4vppekH1dH3YG0C8SBPo6z5Lqw=</DigestValue>
    </Reference>
    <Reference Type="http://www.w3.org/2000/09/xmldsig#Object" URI="#idValidSigLnImg">
      <DigestMethod Algorithm="http://www.w3.org/2001/04/xmlenc#sha256"/>
      <DigestValue>S4BLqDKgPSORqta0gll6E7HO6l8VED+5JhFDKV8sVY0=</DigestValue>
    </Reference>
    <Reference Type="http://www.w3.org/2000/09/xmldsig#Object" URI="#idInvalidSigLnImg">
      <DigestMethod Algorithm="http://www.w3.org/2001/04/xmlenc#sha256"/>
      <DigestValue>e6i8Hph1u5rUsDEBJSSwgweDB5rvRyAYcaI6KxVp9GQ=</DigestValue>
    </Reference>
  </SignedInfo>
  <SignatureValue>JIanEXuLept0zZtqVHVoiA4RhuklDWmcaM7gi3DuMtpdvhjQ48H1hif7XD8ftpuw4S/vKM4oZrI+
G8Fi3tw4XclSMd/7LVeQkRd9QJRH1qSVaR6J2TO7O3HdN7UvRrpiKB7SFnPISxbyBs2KRTwrDZmw
7GuQuJCGGISB0+ODuZGAv928uIhMHA9g2W8/i3MxVi/0+uZABjXbu+shyuXWNtl9PJUpW7zAkZAs
n/gHVNM4fk0H3upxuJbJ2u5q2rC/G0segWag3a4LiPFi3V0RZCPpW780UGLherxMC3YnPdWXEBEp
jUerlfkhiCRLuMzuwgW2vjqCIGf2rJB7DokQGQ==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KKCeBgFfAlSc+QNvH794dEfYtcB46qiuYbMq+ZlCXVk=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pUr14GiBN3KV2mpvJBbVEnOY6R1SfCJN8CXYASsNa4E=</DigestValue>
      </Reference>
      <Reference URI="/xl/media/image1.emf?ContentType=image/x-emf">
        <DigestMethod Algorithm="http://www.w3.org/2001/04/xmlenc#sha256"/>
        <DigestValue>qG+7W5fpcIUOEQ/qJldHywekihFAyZzWEc3sTgHQcxk=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+TKrGZdL2gAFZJOM+mfX5JpS4/HchDufwRo8LjWe2jM=</DigestValue>
      </Reference>
      <Reference URI="/xl/sharedStrings.xml?ContentType=application/vnd.openxmlformats-officedocument.spreadsheetml.sharedStrings+xml">
        <DigestMethod Algorithm="http://www.w3.org/2001/04/xmlenc#sha256"/>
        <DigestValue>l5OEPqcH5AJEGp0eQ6NLBeJwAYf1LHbndKuCqyk/H1c=</DigestValue>
      </Reference>
      <Reference URI="/xl/styles.xml?ContentType=application/vnd.openxmlformats-officedocument.spreadsheetml.styles+xml">
        <DigestMethod Algorithm="http://www.w3.org/2001/04/xmlenc#sha256"/>
        <DigestValue>nUvHo1czuh0/zx4wEZf8yNSbzzg1n1VtR03SMABud7Q=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tY/2gaicXxawaIMdhSqY0sG2bWmIiusyrlbm3mG9p2g=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HNceNJ0tPeXcTAVagcE/psYZt19m/DUHnnbqYSOSFaY=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{C561A21A-D617-4D61-B4AC-0C3D3AC0B505}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2023-01-27T06:37:04Z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EA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HxCyH98Qv9AAAAAABeTo1uxgx7//////90FQAACnsKAEyYYRcAAAAA8Qv9//////90FQAAIf0BAGAMKh4AAAAAnD3mdnlElXXxCyH9pNtkFwEAAAD/////AAAAAGy5eBeMq88BAAAAAGy5eBcAAFscikSVdWAMKh7xCyH9AQAAAKTbZBdsuXgXAAAAAAAAAADxC/0AjKvPAfEL/f//////dBUAACH9AQBgDCoeAAAAAI4kmXXxCyH9eIRjKwkAAAD/////AAAAABAAAAADAQAAzAwAABwAAAHxCyH9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wKIAAABpj7ZnjrZqj7Zqj7ZnjrZtkbdukrdtkbdnjrZqj7ZojrZ3rdUCAwT5K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LQsh1i0L1gAAAAAAXk6NbsYMe///////dBUAAAp7CgBMmGEXAAAAAC0L1v//////dBUAACHWAQBgARchAAAAAJw95nZ5RJV1LQsh1qTbZBcBAAAA/////wAAAAAYvXgXjKvPAQAAAAAYvXgXAABbHIpElXVgARchLQsh1gEAAACk22QXGL14FwAAAAAAAAAALQvWAIyrzwEtC9b//////3QVAAAh1gEAYAEXIQAAAACOJJl1LQsh1igO+hsRAAAA/////wAAAAAQAAAAAwEAAMwMAAAcAAABLQsh1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2023-01-18T13:23:23Z</cp:lastPrinted>
  <dcterms:created xsi:type="dcterms:W3CDTF">1996-10-14T23:33:28Z</dcterms:created>
  <dcterms:modified xsi:type="dcterms:W3CDTF">2023-01-20T06:19:32Z</dcterms:modified>
</cp:coreProperties>
</file>